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Sheet1!$A$1:$G$103</definedName>
  </definedNames>
  <calcPr calcId="145621"/>
</workbook>
</file>

<file path=xl/calcChain.xml><?xml version="1.0" encoding="utf-8"?>
<calcChain xmlns="http://schemas.openxmlformats.org/spreadsheetml/2006/main">
  <c r="F97" i="1" l="1"/>
  <c r="F98" i="1" s="1"/>
  <c r="F99" i="1" l="1"/>
  <c r="F100" i="1" l="1"/>
  <c r="F101" i="1" s="1"/>
</calcChain>
</file>

<file path=xl/sharedStrings.xml><?xml version="1.0" encoding="utf-8"?>
<sst xmlns="http://schemas.openxmlformats.org/spreadsheetml/2006/main" count="188" uniqueCount="93">
  <si>
    <t>№</t>
  </si>
  <si>
    <t>1</t>
  </si>
  <si>
    <t>Описание на строително-монтажни работи</t>
  </si>
  <si>
    <t>2</t>
  </si>
  <si>
    <t>МИВКИ И СИФОНИ</t>
  </si>
  <si>
    <t>МОНТАЖНИ РАБОТИ</t>
  </si>
  <si>
    <t>ед. мярка</t>
  </si>
  <si>
    <t>3</t>
  </si>
  <si>
    <t>бр.</t>
  </si>
  <si>
    <t>м</t>
  </si>
  <si>
    <t>4</t>
  </si>
  <si>
    <t>5</t>
  </si>
  <si>
    <t>Обща цена (лева)</t>
  </si>
  <si>
    <t>6</t>
  </si>
  <si>
    <t>ИЗНАСЯНЕ СТР.ОТПАДЪЦИ НА СМЕТИЩЕ</t>
  </si>
  <si>
    <t>Обща стойност без ДДС:</t>
  </si>
  <si>
    <t>20% ДДС:</t>
  </si>
  <si>
    <t>Обща стойност с ДДС:*</t>
  </si>
  <si>
    <r>
      <t>м</t>
    </r>
    <r>
      <rPr>
        <vertAlign val="superscript"/>
        <sz val="12"/>
        <rFont val="Cambria"/>
        <family val="1"/>
        <charset val="204"/>
      </rPr>
      <t>2</t>
    </r>
  </si>
  <si>
    <t>ТОАЛЕТНА ЧИНИЯ С КАЗАНЧЕ</t>
  </si>
  <si>
    <t>ОСВЕТИТЕЛНИ ТЕЛА</t>
  </si>
  <si>
    <t>м.</t>
  </si>
  <si>
    <r>
      <t>м</t>
    </r>
    <r>
      <rPr>
        <vertAlign val="superscript"/>
        <sz val="12"/>
        <rFont val="Cambria"/>
        <family val="1"/>
        <charset val="204"/>
      </rPr>
      <t>2.</t>
    </r>
  </si>
  <si>
    <t>ДОСТАВКА И МОНТАЖ НА ДОЗАТОР ЗА САПУН</t>
  </si>
  <si>
    <t xml:space="preserve">ДОСТАВКА И МОНТАЖ ТОАЛЕТНА МИВКА СРЕДЕН ФОРМАТ СЪС СИФОН </t>
  </si>
  <si>
    <t>ДОСТАВКА И МОНТАЖ НА ЕЛ.КЛЮЧ</t>
  </si>
  <si>
    <t xml:space="preserve"> PVC ТРЪБИ Ф50-ОТВОДНЯВАЩИ МИВКИ</t>
  </si>
  <si>
    <t>ДОСТАВКА И МОНТАЖ ПЛАСТМАСОВА ВЕНТИЛАЦИОННА РЕШЕТКА 20/30</t>
  </si>
  <si>
    <t>НЕПРЕДВИДЕНИ РАЗХОДИ</t>
  </si>
  <si>
    <t>ВСИЧКО</t>
  </si>
  <si>
    <t>ЧАСТ РЕМОНТ САНИТАРНИ ВЪЗЛИ УЧИЛИЩЕН СТОЛ</t>
  </si>
  <si>
    <t>ЧАСТ РЕМОНТ САНИТАРНИ ВЪЗЛИ ФИЗКУЛТУРЕН САЛОН</t>
  </si>
  <si>
    <t>ДЕМОНТАЖНИ РАБОТИ</t>
  </si>
  <si>
    <t>ЕЛ.КЛЮЧОВЕ</t>
  </si>
  <si>
    <t>ДОСТАВКА И МОНТАЖ НА ЕЛ.КЛЮЧ ВЪНШЕН</t>
  </si>
  <si>
    <t>ДОСТАВКА И МОНТАЖ НА ЕЛ.КЛЮЧ ОБИКНОВЕН</t>
  </si>
  <si>
    <t>РАДИАТОРИ ПАНЕЛНИ 1000*650</t>
  </si>
  <si>
    <r>
      <t>м</t>
    </r>
    <r>
      <rPr>
        <vertAlign val="superscript"/>
        <sz val="12"/>
        <rFont val="Cambria"/>
        <family val="1"/>
        <charset val="204"/>
      </rPr>
      <t>3</t>
    </r>
  </si>
  <si>
    <t>количество</t>
  </si>
  <si>
    <t>ед. цена</t>
  </si>
  <si>
    <t>ЧАСТ ПОДОВО ПОКРИТИЕ ФИЗКУЛТУРЕН САЛОН</t>
  </si>
  <si>
    <t>ДОСТАВКА И МОНТАЖ ПВЦ ЪГЛИ ЗА ФАЯНС</t>
  </si>
  <si>
    <t>ЧАСТ РЕМОНТ ФИЗКУЛТУРЕН САЛОН СТЕНИ И ТАВАНИ</t>
  </si>
  <si>
    <t>БЛАЖНО БОЯДИСВАНЕ ПО СТЕНИ</t>
  </si>
  <si>
    <t xml:space="preserve">БОЯДИСВАНЕ С ЛАТЕКС ПО СТЕНИ И ТАВАНИ </t>
  </si>
  <si>
    <r>
      <t xml:space="preserve">ГРУНДИРАНЕ </t>
    </r>
    <r>
      <rPr>
        <sz val="8"/>
        <rFont val="Cambria"/>
        <family val="1"/>
        <charset val="204"/>
      </rPr>
      <t>25% ОТ БЛ.БОЯ</t>
    </r>
  </si>
  <si>
    <t>ЧАСТИЧНО КЪРПЕЖИ ПО МОЗАЙКА</t>
  </si>
  <si>
    <t>РАЗБИВАНЕ НА МОЗАЙКА ПО ПОД</t>
  </si>
  <si>
    <t>БОЙЛЕР</t>
  </si>
  <si>
    <t>ДОСТАВКА И МОНТАЖ НА БОЙЛЕР 80 Л.</t>
  </si>
  <si>
    <t>Доставка и монтаж на полиуретанови первази по под от твърд материал, удароустойчиви с мин.височина 10 см.</t>
  </si>
  <si>
    <t>БОЯДИСВАНЕ НА ТРЪБИ НА ПАРНО за целия физкултурен салон</t>
  </si>
  <si>
    <t>Демонтаж на дюшеме и греди</t>
  </si>
  <si>
    <t>ДОСТАВКА И МОНТАЖ НА СИФОН ЗА ПОД</t>
  </si>
  <si>
    <t>ДОСТАВКА И ПОЛАГАНЕ НА ФАЯНС ПО СТЕНИ</t>
  </si>
  <si>
    <t>ШПАКЛОВКА И КЪРПЕЖИ ВЪРХУ СТЕНИ</t>
  </si>
  <si>
    <t>ДВУКРАТНО БОЯДИСВАНЕ С БЯЛ ЛАТЕКС И ГРУНДИРАНЕ</t>
  </si>
  <si>
    <t>ДОСТАВКА И МОНТАЖ НА МОНОБЛОК</t>
  </si>
  <si>
    <t>ВЪЗСТАНОВЯВАНЕ НА ЕЛ.ЗАХРАНВАНЕ НА БОЙЛЕР-КАБЕЛ, ВКОПАВАНЕ В СТЕНАТА</t>
  </si>
  <si>
    <t>ДОСТАВКА И МОНТАЖ ПРЕДПАЗНИ ЛАЙСНИ - ЪГЛИ ЗА ФАЯНС</t>
  </si>
  <si>
    <t>ДОСТАВКА И ПОЛАГАНЕ НА ГРАНИТОГРЕС ПО ПОДОВЕ, ВКЛЮЧИТЕЛНО ЦОКЪЛ ОТ ГРАНИТОГРЕС</t>
  </si>
  <si>
    <t>ШЛАЙФАНЕ И ПОЛИРАНЕ  НА СТАРА МОЗАЙКА</t>
  </si>
  <si>
    <t>ДОСТАВКА И МОНТАЖ НА PVC ф50 ЗА СВЪРЗВАНЕ НА СИФОНИТЕ НА МИВКИТЕ С ВКОПАВАНЕ В СТЕНАТА</t>
  </si>
  <si>
    <t>Армирана циментова замазка по подове 5-10 см., машинно шлайфана с хеликоптер</t>
  </si>
  <si>
    <t>ШПАКЛОВКА И КЪРПЕЖИ ВЪРХУ СТЕНИ И ТАВАНИ</t>
  </si>
  <si>
    <t>ДОСТАВКА И МОНТАЖ НА МЕТАЛНИ ПРЕДПАЗНИ РЕШЕТКИ НА  ТОНКОЛОНИ НА ЗВЪНЦИ, ЕЛЕМЕНТИ НА ПОЖАРОИЗВЕСТ.ИНСТ-Я</t>
  </si>
  <si>
    <t>ДОСТАВКА И МОНТАЖ НА ПРОЖЕКТОРИ ЗА ЗАЛА LED УДАРОУСТОЙЧИВИ</t>
  </si>
  <si>
    <r>
      <t>ДОСТАВКА И МОНТАЖ НА ОСВЕТИТЕЛНО ТЯЛО ЗА БАНЯ  /</t>
    </r>
    <r>
      <rPr>
        <sz val="8"/>
        <rFont val="Cambria"/>
        <family val="1"/>
        <charset val="204"/>
      </rPr>
      <t>ВЛАГОУСТОЙЧИВО, С РЕШЕТКА/</t>
    </r>
  </si>
  <si>
    <r>
      <t xml:space="preserve">ДОСТАВКА И МОНТАЖ НА ОСВЕТИТЕЛНО ТЯЛО ЗА БАНЯ / </t>
    </r>
    <r>
      <rPr>
        <sz val="8"/>
        <rFont val="Cambria"/>
        <family val="1"/>
        <charset val="204"/>
      </rPr>
      <t>ВЛАГОУСТОЙЧИВО, С РЕШЕТКА/</t>
    </r>
  </si>
  <si>
    <t>ДОСТАВКА И МОНТАЖ НА СМЕСИТЕЛНА БАТЕРИЯ ЗА ТОАЛЕТНА МИВКА - СТЕННА Vidima</t>
  </si>
  <si>
    <t>ИЗГРАЖДАНЕ НА ВЕНТИЛАЦИЯ НА САНИТАРНИ ВЪЗЛИ - ПРЕЗ СЪЩЕСТВУВАЩА АЛУМ.ДОГРАМА/ПРОЗОРЦИ</t>
  </si>
  <si>
    <t>КЪРПЕЖИ И ЧАСТИЧНО  ВЪЗСТАНОВЯВАНЕ НА МОЗАЙКА НА ВХОДНА ПЛОЩАДКА</t>
  </si>
  <si>
    <t>ФАСАДНО СКЕЛЕ - ПОДВИЖНО НА СЕКЦИИ</t>
  </si>
  <si>
    <r>
      <t>ДОСТАВКА И МОНТАЖ НА  LED ПРОЖЕКТОРИ ЗА ЗАЛА /</t>
    </r>
    <r>
      <rPr>
        <b/>
        <sz val="12"/>
        <rFont val="Cambria"/>
        <family val="1"/>
        <charset val="204"/>
      </rPr>
      <t>противоудърни, с решетка/</t>
    </r>
  </si>
  <si>
    <t>ЧАСТ СКЛАДОВО ПОМЕЩЕНИЕ</t>
  </si>
  <si>
    <t>ИЗРАВНЯВАНЕ НА НАСТИЛКАТА - НИВЕЛАЦИЯ</t>
  </si>
  <si>
    <t>РЕМОНТ НА АДМИНИСТРАТИВНИ ПОМЕЩЕНИЯ</t>
  </si>
  <si>
    <t>ПОЛАГАНЕ НА ГЛАДКА БЕТОННА АРМИРАНА НАСТИЛКА</t>
  </si>
  <si>
    <t xml:space="preserve">ИЗКОП ЗА ВОДОПРОВОД В ПОД /БЕТОННА ПЛОЧА/ </t>
  </si>
  <si>
    <t>ИЗГРАЖДАНЕ НА КАНАЛИЗАЦИОННА ИНСТАЛАЦИЯ С ПВЦ ТРЪБИ Ф50</t>
  </si>
  <si>
    <t>ДОСТАВКА И МОНТАЖ НА АL ВРАТИ 80/200/-ВЪТРЕШНИ С PVC ПАНЕЛ</t>
  </si>
  <si>
    <t>ДОСТАВКА И МОНТАЖ НА АL ВРАТИ 90/200/ПВЦ-ВЪТРЕШНИ С PVC ПАНЕЛ</t>
  </si>
  <si>
    <r>
      <t xml:space="preserve">ДОСТАВКА И МОНТАЖ НА ВРАТИ </t>
    </r>
    <r>
      <rPr>
        <i/>
        <sz val="12"/>
        <rFont val="Segoe UI"/>
        <family val="2"/>
        <charset val="204"/>
      </rPr>
      <t xml:space="preserve">АL </t>
    </r>
    <r>
      <rPr>
        <sz val="12"/>
        <rFont val="Cambria"/>
        <family val="1"/>
        <charset val="204"/>
      </rPr>
      <t>70/200 -ВЪТРЕШНИ С PVC ПАНЕЛ</t>
    </r>
  </si>
  <si>
    <r>
      <t xml:space="preserve">ДОСТАВКА И МОНТАЖ ВРАТИ </t>
    </r>
    <r>
      <rPr>
        <i/>
        <sz val="12"/>
        <rFont val="Segoe UI"/>
        <family val="2"/>
        <charset val="204"/>
      </rPr>
      <t xml:space="preserve">АL </t>
    </r>
    <r>
      <rPr>
        <sz val="12"/>
        <rFont val="Cambria"/>
        <family val="1"/>
        <charset val="204"/>
      </rPr>
      <t>70/200-ВЪТРЕШНИ С PVC ПАНЕЛ</t>
    </r>
  </si>
  <si>
    <r>
      <t xml:space="preserve">ДОСТАВКА И МОНТАЖ ВРАТИ </t>
    </r>
    <r>
      <rPr>
        <i/>
        <sz val="12"/>
        <rFont val="Segoe UI"/>
        <family val="2"/>
        <charset val="204"/>
      </rPr>
      <t>АL</t>
    </r>
    <r>
      <rPr>
        <sz val="12"/>
        <rFont val="Cambria"/>
        <family val="1"/>
        <charset val="204"/>
      </rPr>
      <t>80/200-ВЪТРЕШНИ С PVC ПАНЕЛ</t>
    </r>
  </si>
  <si>
    <t>ДОСТАВКА И МОНТАЖ НА АЛ.ВРАТА ДВОЙНА ВЪТРЕШНА 165/200 С PVC ПАНЕЛ</t>
  </si>
  <si>
    <t>ИЗГРАЖДАНЕ НА ВОДОПРОВОДНА ИНСТАЛАЦИЯ С ПОЛИПРОПИЛЕНОВИ ТРЪБИ</t>
  </si>
  <si>
    <t>Спортна настилка за физкултурен салон - винилова с мининимална дебелина 6 мм.   с включено разчертаване за два спорта</t>
  </si>
  <si>
    <t>ДОСТАВКА И МОНТАЖ НА ЛАМИНИРАН ПАРКЕТ С ВКЛЮЧЕНА ПОДЛОЖКА</t>
  </si>
  <si>
    <t>ДЕМОНТАЖ НА ЛАМИНИРАН ПАРКЕТ</t>
  </si>
  <si>
    <t>ЦИМЕНТОВА ЗАМАЗКА ВЪРХУ ИЗКОП ЗА ВОДОПРОВОД</t>
  </si>
  <si>
    <t>ДОСТАВКА И МОНТАЖ НА ПЕРВАЗИ ПО ПОД</t>
  </si>
  <si>
    <t>КОЛИЧЕСТВЕНО СТОЙНОСТНА СМЕТКА ЗА ТЕКУЩ РЕМОНТ НА ФИЗКУЛТУРЕН САЛОН И САНИТАРНИ ВЪЗЛИ В УЧИЛИЩЕН СТОЛ                                                                                  НА СОУ "ЕЛИН ПЕЛИН", С.РУЕН, ОБЩ.РУЕН, ОБЛ.БУРГАС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</si>
</sst>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</font>
    <font>
      <b/>
      <sz val="12"/>
      <name val="Segoe UI"/>
      <charset val="204"/>
    </font>
    <font>
      <sz val="10"/>
      <name val="Segoe UI"/>
      <charset val="204"/>
    </font>
    <font>
      <sz val="12"/>
      <name val="Segoe UI"/>
      <charset val="204"/>
    </font>
    <font>
      <sz val="9"/>
      <name val="Arial"/>
      <charset val="204"/>
    </font>
    <font>
      <b/>
      <sz val="12"/>
      <name val="Cambria"/>
      <family val="1"/>
      <charset val="204"/>
    </font>
    <font>
      <b/>
      <i/>
      <sz val="12"/>
      <name val="Cambria"/>
      <family val="1"/>
      <charset val="204"/>
    </font>
    <font>
      <sz val="12"/>
      <name val="Cambria"/>
      <family val="1"/>
      <charset val="204"/>
    </font>
    <font>
      <sz val="12"/>
      <name val="Arial"/>
      <family val="2"/>
      <charset val="204"/>
    </font>
    <font>
      <vertAlign val="superscript"/>
      <sz val="12"/>
      <name val="Cambria"/>
      <family val="1"/>
      <charset val="204"/>
    </font>
    <font>
      <i/>
      <sz val="12"/>
      <name val="Segoe UI"/>
      <family val="2"/>
      <charset val="204"/>
    </font>
    <font>
      <b/>
      <sz val="10"/>
      <name val="Arial"/>
      <family val="2"/>
      <charset val="204"/>
    </font>
    <font>
      <sz val="8"/>
      <name val="Cambria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 indent="2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 indent="2"/>
    </xf>
    <xf numFmtId="0" fontId="6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 indent="14"/>
    </xf>
    <xf numFmtId="0" fontId="7" fillId="0" borderId="1" xfId="0" applyNumberFormat="1" applyFont="1" applyFill="1" applyBorder="1" applyAlignment="1" applyProtection="1">
      <alignment horizontal="righ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indent="3"/>
    </xf>
    <xf numFmtId="0" fontId="7" fillId="0" borderId="1" xfId="0" applyNumberFormat="1" applyFont="1" applyFill="1" applyBorder="1" applyAlignment="1" applyProtection="1">
      <alignment horizontal="left" vertical="top" indent="4"/>
    </xf>
    <xf numFmtId="0" fontId="9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top" indent="5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indent="1"/>
    </xf>
    <xf numFmtId="2" fontId="8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2" fontId="6" fillId="0" borderId="1" xfId="0" applyNumberFormat="1" applyFont="1" applyFill="1" applyBorder="1" applyAlignment="1" applyProtection="1">
      <alignment horizontal="right" vertical="top"/>
    </xf>
    <xf numFmtId="9" fontId="9" fillId="0" borderId="1" xfId="0" applyNumberFormat="1" applyFont="1" applyFill="1" applyBorder="1" applyAlignment="1" applyProtection="1">
      <alignment horizontal="left" vertical="top"/>
    </xf>
    <xf numFmtId="0" fontId="14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top"/>
    </xf>
    <xf numFmtId="0" fontId="6" fillId="2" borderId="4" xfId="0" applyNumberFormat="1" applyFont="1" applyFill="1" applyBorder="1" applyAlignment="1" applyProtection="1">
      <alignment horizontal="center" vertical="top"/>
    </xf>
    <xf numFmtId="0" fontId="6" fillId="2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6" fillId="2" borderId="2" xfId="0" applyNumberFormat="1" applyFont="1" applyFill="1" applyBorder="1" applyAlignment="1" applyProtection="1">
      <alignment horizontal="left" vertical="top" indent="15"/>
    </xf>
    <xf numFmtId="0" fontId="6" fillId="2" borderId="4" xfId="0" applyNumberFormat="1" applyFont="1" applyFill="1" applyBorder="1" applyAlignment="1" applyProtection="1">
      <alignment horizontal="left" vertical="top" indent="15"/>
    </xf>
    <xf numFmtId="0" fontId="6" fillId="0" borderId="2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9"/>
  <sheetViews>
    <sheetView tabSelected="1" topLeftCell="A94" zoomScaleNormal="100" workbookViewId="0">
      <selection activeCell="F107" sqref="F107"/>
    </sheetView>
  </sheetViews>
  <sheetFormatPr defaultRowHeight="12.75" x14ac:dyDescent="0.2"/>
  <cols>
    <col min="1" max="1" width="5.28515625" customWidth="1"/>
    <col min="2" max="2" width="80.85546875" customWidth="1"/>
    <col min="3" max="3" width="9" customWidth="1"/>
    <col min="4" max="4" width="9.42578125" customWidth="1"/>
    <col min="5" max="5" width="10" customWidth="1"/>
    <col min="6" max="6" width="12" customWidth="1"/>
    <col min="7" max="7" width="2.28515625" customWidth="1"/>
  </cols>
  <sheetData>
    <row r="2" spans="1:6" s="34" customFormat="1" ht="32.25" customHeight="1" x14ac:dyDescent="0.2">
      <c r="A2" s="41" t="s">
        <v>92</v>
      </c>
      <c r="B2" s="42"/>
      <c r="C2" s="42"/>
      <c r="D2" s="42"/>
      <c r="E2" s="42"/>
      <c r="F2" s="42"/>
    </row>
    <row r="3" spans="1:6" ht="47.25" x14ac:dyDescent="0.2">
      <c r="A3" s="7" t="s">
        <v>0</v>
      </c>
      <c r="B3" s="8" t="s">
        <v>2</v>
      </c>
      <c r="C3" s="9" t="s">
        <v>6</v>
      </c>
      <c r="D3" s="29" t="s">
        <v>38</v>
      </c>
      <c r="E3" s="10" t="s">
        <v>39</v>
      </c>
      <c r="F3" s="11" t="s">
        <v>12</v>
      </c>
    </row>
    <row r="4" spans="1:6" ht="15.75" x14ac:dyDescent="0.2">
      <c r="A4" s="12" t="s">
        <v>1</v>
      </c>
      <c r="B4" s="13" t="s">
        <v>3</v>
      </c>
      <c r="C4" s="14" t="s">
        <v>7</v>
      </c>
      <c r="D4" s="15" t="s">
        <v>10</v>
      </c>
      <c r="E4" s="16" t="s">
        <v>11</v>
      </c>
      <c r="F4" s="17" t="s">
        <v>13</v>
      </c>
    </row>
    <row r="5" spans="1:6" ht="15.75" x14ac:dyDescent="0.2">
      <c r="A5" s="45"/>
      <c r="B5" s="46"/>
      <c r="C5" s="46"/>
      <c r="D5" s="46"/>
      <c r="E5" s="46"/>
      <c r="F5" s="47"/>
    </row>
    <row r="6" spans="1:6" ht="15.75" x14ac:dyDescent="0.2">
      <c r="A6" s="43" t="s">
        <v>30</v>
      </c>
      <c r="B6" s="44"/>
      <c r="C6" s="44"/>
      <c r="D6" s="44"/>
      <c r="E6" s="44"/>
      <c r="F6" s="44"/>
    </row>
    <row r="7" spans="1:6" ht="15.75" x14ac:dyDescent="0.2">
      <c r="A7" s="18"/>
      <c r="B7" s="7" t="s">
        <v>32</v>
      </c>
      <c r="C7" s="18"/>
      <c r="D7" s="18"/>
      <c r="E7" s="18"/>
      <c r="F7" s="18"/>
    </row>
    <row r="8" spans="1:6" ht="15.75" x14ac:dyDescent="0.2">
      <c r="A8" s="19">
        <v>1</v>
      </c>
      <c r="B8" s="19" t="s">
        <v>19</v>
      </c>
      <c r="C8" s="21" t="s">
        <v>8</v>
      </c>
      <c r="D8" s="21">
        <v>2</v>
      </c>
      <c r="E8" s="26"/>
      <c r="F8" s="26"/>
    </row>
    <row r="9" spans="1:6" ht="15.75" x14ac:dyDescent="0.2">
      <c r="A9" s="19">
        <v>2</v>
      </c>
      <c r="B9" s="19" t="s">
        <v>4</v>
      </c>
      <c r="C9" s="21" t="s">
        <v>8</v>
      </c>
      <c r="D9" s="21">
        <v>3</v>
      </c>
      <c r="E9" s="26"/>
      <c r="F9" s="26"/>
    </row>
    <row r="10" spans="1:6" ht="15.75" x14ac:dyDescent="0.2">
      <c r="A10" s="19">
        <v>3</v>
      </c>
      <c r="B10" s="19" t="s">
        <v>26</v>
      </c>
      <c r="C10" s="21" t="s">
        <v>21</v>
      </c>
      <c r="D10" s="21">
        <v>2</v>
      </c>
      <c r="E10" s="26"/>
      <c r="F10" s="26"/>
    </row>
    <row r="11" spans="1:6" ht="15.75" x14ac:dyDescent="0.2">
      <c r="A11" s="19">
        <v>4</v>
      </c>
      <c r="B11" s="19" t="s">
        <v>20</v>
      </c>
      <c r="C11" s="21" t="s">
        <v>8</v>
      </c>
      <c r="D11" s="21">
        <v>5</v>
      </c>
      <c r="E11" s="26"/>
      <c r="F11" s="26"/>
    </row>
    <row r="12" spans="1:6" ht="15.75" x14ac:dyDescent="0.2">
      <c r="A12" s="18"/>
      <c r="B12" s="7" t="s">
        <v>5</v>
      </c>
      <c r="C12" s="27"/>
      <c r="D12" s="18"/>
      <c r="E12" s="18"/>
      <c r="F12" s="23"/>
    </row>
    <row r="13" spans="1:6" ht="18" x14ac:dyDescent="0.2">
      <c r="A13" s="19">
        <v>5</v>
      </c>
      <c r="B13" s="19" t="s">
        <v>54</v>
      </c>
      <c r="C13" s="21" t="s">
        <v>18</v>
      </c>
      <c r="D13" s="21">
        <v>41.5</v>
      </c>
      <c r="E13" s="20"/>
      <c r="F13" s="20"/>
    </row>
    <row r="14" spans="1:6" ht="15.75" x14ac:dyDescent="0.2">
      <c r="A14" s="19">
        <v>6</v>
      </c>
      <c r="B14" s="19" t="s">
        <v>41</v>
      </c>
      <c r="C14" s="21" t="s">
        <v>9</v>
      </c>
      <c r="D14" s="21">
        <v>65</v>
      </c>
      <c r="E14" s="20"/>
      <c r="F14" s="20"/>
    </row>
    <row r="15" spans="1:6" ht="18" x14ac:dyDescent="0.2">
      <c r="A15" s="19">
        <v>7</v>
      </c>
      <c r="B15" s="19" t="s">
        <v>61</v>
      </c>
      <c r="C15" s="21" t="s">
        <v>18</v>
      </c>
      <c r="D15" s="21">
        <v>13.5</v>
      </c>
      <c r="E15" s="20"/>
      <c r="F15" s="20"/>
    </row>
    <row r="16" spans="1:6" ht="18" x14ac:dyDescent="0.2">
      <c r="A16" s="19">
        <v>8</v>
      </c>
      <c r="B16" s="19" t="s">
        <v>55</v>
      </c>
      <c r="C16" s="21" t="s">
        <v>18</v>
      </c>
      <c r="D16" s="21">
        <v>10</v>
      </c>
      <c r="E16" s="20"/>
      <c r="F16" s="20"/>
    </row>
    <row r="17" spans="1:6" ht="18" x14ac:dyDescent="0.2">
      <c r="A17" s="19">
        <v>9</v>
      </c>
      <c r="B17" s="19" t="s">
        <v>56</v>
      </c>
      <c r="C17" s="21" t="s">
        <v>18</v>
      </c>
      <c r="D17" s="21">
        <v>62</v>
      </c>
      <c r="E17" s="20"/>
      <c r="F17" s="20"/>
    </row>
    <row r="18" spans="1:6" ht="31.5" x14ac:dyDescent="0.2">
      <c r="A18" s="19">
        <v>10</v>
      </c>
      <c r="B18" s="24" t="s">
        <v>27</v>
      </c>
      <c r="C18" s="21" t="s">
        <v>8</v>
      </c>
      <c r="D18" s="21">
        <v>6</v>
      </c>
      <c r="E18" s="20"/>
      <c r="F18" s="20"/>
    </row>
    <row r="19" spans="1:6" ht="17.25" x14ac:dyDescent="0.2">
      <c r="A19" s="19">
        <v>11</v>
      </c>
      <c r="B19" s="19" t="s">
        <v>83</v>
      </c>
      <c r="C19" s="21" t="s">
        <v>8</v>
      </c>
      <c r="D19" s="21">
        <v>4</v>
      </c>
      <c r="E19" s="20"/>
      <c r="F19" s="20"/>
    </row>
    <row r="20" spans="1:6" ht="17.25" x14ac:dyDescent="0.2">
      <c r="A20" s="19">
        <v>12</v>
      </c>
      <c r="B20" s="19" t="s">
        <v>84</v>
      </c>
      <c r="C20" s="21" t="s">
        <v>8</v>
      </c>
      <c r="D20" s="21">
        <v>1</v>
      </c>
      <c r="E20" s="20"/>
      <c r="F20" s="20"/>
    </row>
    <row r="21" spans="1:6" ht="31.5" x14ac:dyDescent="0.2">
      <c r="A21" s="19">
        <v>13</v>
      </c>
      <c r="B21" s="24" t="s">
        <v>69</v>
      </c>
      <c r="C21" s="21" t="s">
        <v>8</v>
      </c>
      <c r="D21" s="21">
        <v>3</v>
      </c>
      <c r="E21" s="20"/>
      <c r="F21" s="20"/>
    </row>
    <row r="22" spans="1:6" ht="15.75" x14ac:dyDescent="0.2">
      <c r="A22" s="19">
        <v>15</v>
      </c>
      <c r="B22" s="24" t="s">
        <v>24</v>
      </c>
      <c r="C22" s="21" t="s">
        <v>8</v>
      </c>
      <c r="D22" s="21">
        <v>3</v>
      </c>
      <c r="E22" s="20"/>
      <c r="F22" s="20"/>
    </row>
    <row r="23" spans="1:6" ht="15.75" x14ac:dyDescent="0.2">
      <c r="A23" s="19">
        <v>16</v>
      </c>
      <c r="B23" s="24" t="s">
        <v>57</v>
      </c>
      <c r="C23" s="21" t="s">
        <v>8</v>
      </c>
      <c r="D23" s="21">
        <v>2</v>
      </c>
      <c r="E23" s="20"/>
      <c r="F23" s="20"/>
    </row>
    <row r="24" spans="1:6" ht="15.75" x14ac:dyDescent="0.2">
      <c r="A24" s="19">
        <v>18</v>
      </c>
      <c r="B24" s="24" t="s">
        <v>23</v>
      </c>
      <c r="C24" s="21" t="s">
        <v>8</v>
      </c>
      <c r="D24" s="21">
        <v>2</v>
      </c>
      <c r="E24" s="20"/>
      <c r="F24" s="20"/>
    </row>
    <row r="25" spans="1:6" ht="26.25" x14ac:dyDescent="0.2">
      <c r="A25" s="19">
        <v>19</v>
      </c>
      <c r="B25" s="24" t="s">
        <v>68</v>
      </c>
      <c r="C25" s="21" t="s">
        <v>8</v>
      </c>
      <c r="D25" s="21">
        <v>5</v>
      </c>
      <c r="E25" s="20"/>
      <c r="F25" s="20"/>
    </row>
    <row r="26" spans="1:6" ht="15.75" x14ac:dyDescent="0.2">
      <c r="A26" s="19">
        <v>20</v>
      </c>
      <c r="B26" s="19" t="s">
        <v>25</v>
      </c>
      <c r="C26" s="21" t="s">
        <v>9</v>
      </c>
      <c r="D26" s="21">
        <v>4</v>
      </c>
      <c r="E26" s="20"/>
      <c r="F26" s="20"/>
    </row>
    <row r="27" spans="1:6" ht="31.5" x14ac:dyDescent="0.2">
      <c r="A27" s="19">
        <v>21</v>
      </c>
      <c r="B27" s="24" t="s">
        <v>62</v>
      </c>
      <c r="C27" s="21" t="s">
        <v>21</v>
      </c>
      <c r="D27" s="21">
        <v>5</v>
      </c>
      <c r="E27" s="20"/>
      <c r="F27" s="20"/>
    </row>
    <row r="28" spans="1:6" ht="15.75" x14ac:dyDescent="0.2">
      <c r="A28" s="38" t="s">
        <v>31</v>
      </c>
      <c r="B28" s="39"/>
      <c r="C28" s="39"/>
      <c r="D28" s="39"/>
      <c r="E28" s="39"/>
      <c r="F28" s="40"/>
    </row>
    <row r="29" spans="1:6" ht="15.75" x14ac:dyDescent="0.2">
      <c r="A29" s="19"/>
      <c r="B29" s="7" t="s">
        <v>32</v>
      </c>
      <c r="C29" s="18"/>
      <c r="D29" s="18"/>
      <c r="E29" s="18"/>
      <c r="F29" s="18"/>
    </row>
    <row r="30" spans="1:6" ht="15.75" x14ac:dyDescent="0.2">
      <c r="A30" s="19">
        <v>1</v>
      </c>
      <c r="B30" s="19" t="s">
        <v>19</v>
      </c>
      <c r="C30" s="21" t="s">
        <v>8</v>
      </c>
      <c r="D30" s="21">
        <v>2</v>
      </c>
      <c r="E30" s="26"/>
      <c r="F30" s="26"/>
    </row>
    <row r="31" spans="1:6" ht="15.75" x14ac:dyDescent="0.2">
      <c r="A31" s="19">
        <v>2</v>
      </c>
      <c r="B31" s="19" t="s">
        <v>4</v>
      </c>
      <c r="C31" s="21" t="s">
        <v>8</v>
      </c>
      <c r="D31" s="21">
        <v>3</v>
      </c>
      <c r="E31" s="26"/>
      <c r="F31" s="26"/>
    </row>
    <row r="32" spans="1:6" ht="15.75" x14ac:dyDescent="0.2">
      <c r="A32" s="19">
        <v>3</v>
      </c>
      <c r="B32" s="19" t="s">
        <v>26</v>
      </c>
      <c r="C32" s="21" t="s">
        <v>21</v>
      </c>
      <c r="D32" s="21">
        <v>1</v>
      </c>
      <c r="E32" s="26"/>
      <c r="F32" s="26"/>
    </row>
    <row r="33" spans="1:6" ht="15.75" x14ac:dyDescent="0.2">
      <c r="A33" s="19">
        <v>4</v>
      </c>
      <c r="B33" s="19" t="s">
        <v>20</v>
      </c>
      <c r="C33" s="21" t="s">
        <v>8</v>
      </c>
      <c r="D33" s="21">
        <v>15</v>
      </c>
      <c r="E33" s="26"/>
      <c r="F33" s="26"/>
    </row>
    <row r="34" spans="1:6" ht="15.75" x14ac:dyDescent="0.2">
      <c r="A34" s="19">
        <v>5</v>
      </c>
      <c r="B34" s="19" t="s">
        <v>33</v>
      </c>
      <c r="C34" s="21" t="s">
        <v>8</v>
      </c>
      <c r="D34" s="21">
        <v>7</v>
      </c>
      <c r="E34" s="26"/>
      <c r="F34" s="26"/>
    </row>
    <row r="35" spans="1:6" ht="18" x14ac:dyDescent="0.2">
      <c r="A35" s="19">
        <v>6</v>
      </c>
      <c r="B35" s="19" t="s">
        <v>47</v>
      </c>
      <c r="C35" s="21" t="s">
        <v>22</v>
      </c>
      <c r="D35" s="21">
        <v>34</v>
      </c>
      <c r="E35" s="26"/>
      <c r="F35" s="26"/>
    </row>
    <row r="36" spans="1:6" ht="15.75" x14ac:dyDescent="0.2">
      <c r="A36" s="19">
        <v>7</v>
      </c>
      <c r="B36" s="19" t="s">
        <v>48</v>
      </c>
      <c r="C36" s="21" t="s">
        <v>8</v>
      </c>
      <c r="D36" s="21">
        <v>1</v>
      </c>
      <c r="E36" s="26"/>
      <c r="F36" s="26"/>
    </row>
    <row r="37" spans="1:6" ht="15.75" x14ac:dyDescent="0.2">
      <c r="A37" s="19"/>
      <c r="B37" s="7" t="s">
        <v>5</v>
      </c>
      <c r="C37" s="27"/>
      <c r="D37" s="18"/>
      <c r="E37" s="18"/>
      <c r="F37" s="23"/>
    </row>
    <row r="38" spans="1:6" ht="15.75" x14ac:dyDescent="0.2">
      <c r="A38" s="19">
        <v>8</v>
      </c>
      <c r="B38" s="19" t="s">
        <v>49</v>
      </c>
      <c r="C38" s="21" t="s">
        <v>8</v>
      </c>
      <c r="D38" s="21">
        <v>1</v>
      </c>
      <c r="E38" s="20"/>
      <c r="F38" s="20"/>
    </row>
    <row r="39" spans="1:6" ht="31.5" x14ac:dyDescent="0.2">
      <c r="A39" s="19">
        <v>9</v>
      </c>
      <c r="B39" s="24" t="s">
        <v>58</v>
      </c>
      <c r="C39" s="21" t="s">
        <v>21</v>
      </c>
      <c r="D39" s="21">
        <v>3</v>
      </c>
      <c r="E39" s="20"/>
      <c r="F39" s="20"/>
    </row>
    <row r="40" spans="1:6" ht="18" x14ac:dyDescent="0.2">
      <c r="A40" s="19">
        <v>10</v>
      </c>
      <c r="B40" s="19" t="s">
        <v>54</v>
      </c>
      <c r="C40" s="21" t="s">
        <v>18</v>
      </c>
      <c r="D40" s="21">
        <v>110</v>
      </c>
      <c r="E40" s="20"/>
      <c r="F40" s="20"/>
    </row>
    <row r="41" spans="1:6" ht="15.75" x14ac:dyDescent="0.2">
      <c r="A41" s="19">
        <v>11</v>
      </c>
      <c r="B41" s="19" t="s">
        <v>59</v>
      </c>
      <c r="C41" s="21" t="s">
        <v>9</v>
      </c>
      <c r="D41" s="21">
        <v>47</v>
      </c>
      <c r="E41" s="20"/>
      <c r="F41" s="20"/>
    </row>
    <row r="42" spans="1:6" ht="31.5" x14ac:dyDescent="0.2">
      <c r="A42" s="19">
        <v>12</v>
      </c>
      <c r="B42" s="24" t="s">
        <v>60</v>
      </c>
      <c r="C42" s="21" t="s">
        <v>18</v>
      </c>
      <c r="D42" s="21">
        <v>34</v>
      </c>
      <c r="E42" s="20"/>
      <c r="F42" s="20"/>
    </row>
    <row r="43" spans="1:6" ht="18" x14ac:dyDescent="0.2">
      <c r="A43" s="19">
        <v>13</v>
      </c>
      <c r="B43" s="19" t="s">
        <v>46</v>
      </c>
      <c r="C43" s="21" t="s">
        <v>18</v>
      </c>
      <c r="D43" s="21">
        <v>2</v>
      </c>
      <c r="E43" s="20"/>
      <c r="F43" s="20"/>
    </row>
    <row r="44" spans="1:6" ht="18" x14ac:dyDescent="0.2">
      <c r="A44" s="19">
        <v>14</v>
      </c>
      <c r="B44" s="19" t="s">
        <v>61</v>
      </c>
      <c r="C44" s="21" t="s">
        <v>18</v>
      </c>
      <c r="D44" s="21">
        <v>18</v>
      </c>
      <c r="E44" s="20"/>
      <c r="F44" s="20"/>
    </row>
    <row r="45" spans="1:6" ht="18" x14ac:dyDescent="0.2">
      <c r="A45" s="19">
        <v>15</v>
      </c>
      <c r="B45" s="19" t="s">
        <v>55</v>
      </c>
      <c r="C45" s="21" t="s">
        <v>18</v>
      </c>
      <c r="D45" s="21">
        <v>52.5</v>
      </c>
      <c r="E45" s="20"/>
      <c r="F45" s="20"/>
    </row>
    <row r="46" spans="1:6" ht="18" x14ac:dyDescent="0.2">
      <c r="A46" s="19">
        <v>16</v>
      </c>
      <c r="B46" s="19" t="s">
        <v>56</v>
      </c>
      <c r="C46" s="21" t="s">
        <v>18</v>
      </c>
      <c r="D46" s="21">
        <v>105</v>
      </c>
      <c r="E46" s="20"/>
      <c r="F46" s="20"/>
    </row>
    <row r="47" spans="1:6" ht="19.5" customHeight="1" x14ac:dyDescent="0.2">
      <c r="A47" s="19">
        <v>17</v>
      </c>
      <c r="B47" s="24" t="s">
        <v>27</v>
      </c>
      <c r="C47" s="21" t="s">
        <v>8</v>
      </c>
      <c r="D47" s="21">
        <v>2</v>
      </c>
      <c r="E47" s="20"/>
      <c r="F47" s="20"/>
    </row>
    <row r="48" spans="1:6" ht="17.25" x14ac:dyDescent="0.2">
      <c r="A48" s="19">
        <v>18</v>
      </c>
      <c r="B48" s="19" t="s">
        <v>82</v>
      </c>
      <c r="C48" s="21" t="s">
        <v>8</v>
      </c>
      <c r="D48" s="21">
        <v>7</v>
      </c>
      <c r="E48" s="20"/>
      <c r="F48" s="20"/>
    </row>
    <row r="49" spans="1:9" ht="31.5" x14ac:dyDescent="0.2">
      <c r="A49" s="19">
        <v>19</v>
      </c>
      <c r="B49" s="24" t="s">
        <v>69</v>
      </c>
      <c r="C49" s="21" t="s">
        <v>8</v>
      </c>
      <c r="D49" s="21">
        <v>10</v>
      </c>
      <c r="E49" s="20"/>
      <c r="F49" s="20"/>
    </row>
    <row r="50" spans="1:9" ht="15.75" x14ac:dyDescent="0.2">
      <c r="A50" s="19">
        <v>20</v>
      </c>
      <c r="B50" s="24" t="s">
        <v>24</v>
      </c>
      <c r="C50" s="21" t="s">
        <v>8</v>
      </c>
      <c r="D50" s="21">
        <v>3</v>
      </c>
      <c r="E50" s="20"/>
      <c r="F50" s="20"/>
    </row>
    <row r="51" spans="1:9" ht="15.75" x14ac:dyDescent="0.2">
      <c r="A51" s="19">
        <v>21</v>
      </c>
      <c r="B51" s="24" t="s">
        <v>57</v>
      </c>
      <c r="C51" s="21" t="s">
        <v>8</v>
      </c>
      <c r="D51" s="21">
        <v>2</v>
      </c>
      <c r="E51" s="20"/>
      <c r="F51" s="20"/>
    </row>
    <row r="52" spans="1:9" ht="15.75" x14ac:dyDescent="0.2">
      <c r="A52" s="19">
        <v>22</v>
      </c>
      <c r="B52" s="24" t="s">
        <v>23</v>
      </c>
      <c r="C52" s="21" t="s">
        <v>8</v>
      </c>
      <c r="D52" s="21">
        <v>3</v>
      </c>
      <c r="E52" s="20"/>
      <c r="F52" s="20"/>
    </row>
    <row r="53" spans="1:9" ht="26.25" x14ac:dyDescent="0.2">
      <c r="A53" s="19">
        <v>23</v>
      </c>
      <c r="B53" s="24" t="s">
        <v>67</v>
      </c>
      <c r="C53" s="21" t="s">
        <v>9</v>
      </c>
      <c r="D53" s="21">
        <v>15</v>
      </c>
      <c r="E53" s="20"/>
      <c r="F53" s="20"/>
    </row>
    <row r="54" spans="1:9" ht="15.75" x14ac:dyDescent="0.2">
      <c r="A54" s="19">
        <v>24</v>
      </c>
      <c r="B54" s="19" t="s">
        <v>34</v>
      </c>
      <c r="C54" s="21" t="s">
        <v>8</v>
      </c>
      <c r="D54" s="21">
        <v>4</v>
      </c>
      <c r="E54" s="20"/>
      <c r="F54" s="20"/>
    </row>
    <row r="55" spans="1:9" ht="15.75" x14ac:dyDescent="0.2">
      <c r="A55" s="19">
        <v>25</v>
      </c>
      <c r="B55" s="19" t="s">
        <v>35</v>
      </c>
      <c r="C55" s="21" t="s">
        <v>8</v>
      </c>
      <c r="D55" s="21">
        <v>3</v>
      </c>
      <c r="E55" s="20"/>
      <c r="F55" s="20"/>
    </row>
    <row r="56" spans="1:9" ht="15.75" x14ac:dyDescent="0.2">
      <c r="A56" s="19">
        <v>26</v>
      </c>
      <c r="B56" s="19" t="s">
        <v>53</v>
      </c>
      <c r="C56" s="21" t="s">
        <v>8</v>
      </c>
      <c r="D56" s="21">
        <v>9</v>
      </c>
      <c r="E56" s="20"/>
      <c r="F56" s="20"/>
    </row>
    <row r="57" spans="1:9" ht="31.5" x14ac:dyDescent="0.2">
      <c r="A57" s="19">
        <v>27</v>
      </c>
      <c r="B57" s="24" t="s">
        <v>62</v>
      </c>
      <c r="C57" s="21" t="s">
        <v>21</v>
      </c>
      <c r="D57" s="21">
        <v>6.5</v>
      </c>
      <c r="E57" s="20"/>
      <c r="F57" s="20"/>
    </row>
    <row r="58" spans="1:9" ht="15.75" x14ac:dyDescent="0.2">
      <c r="A58" s="19">
        <v>28</v>
      </c>
      <c r="B58" s="24" t="s">
        <v>36</v>
      </c>
      <c r="C58" s="21" t="s">
        <v>8</v>
      </c>
      <c r="D58" s="21">
        <v>6</v>
      </c>
      <c r="E58" s="20"/>
      <c r="F58" s="20"/>
    </row>
    <row r="59" spans="1:9" ht="18" x14ac:dyDescent="0.2">
      <c r="A59" s="19">
        <v>29</v>
      </c>
      <c r="B59" s="19" t="s">
        <v>14</v>
      </c>
      <c r="C59" s="21" t="s">
        <v>37</v>
      </c>
      <c r="D59" s="21">
        <v>10</v>
      </c>
      <c r="E59" s="20"/>
      <c r="F59" s="20"/>
    </row>
    <row r="60" spans="1:9" ht="31.5" x14ac:dyDescent="0.2">
      <c r="A60" s="19">
        <v>30</v>
      </c>
      <c r="B60" s="24" t="s">
        <v>70</v>
      </c>
      <c r="C60" s="21" t="s">
        <v>8</v>
      </c>
      <c r="D60" s="21">
        <v>4</v>
      </c>
      <c r="E60" s="20"/>
      <c r="F60" s="20"/>
    </row>
    <row r="61" spans="1:9" ht="15.75" x14ac:dyDescent="0.2">
      <c r="A61" s="38" t="s">
        <v>40</v>
      </c>
      <c r="B61" s="39"/>
      <c r="C61" s="39"/>
      <c r="D61" s="39"/>
      <c r="E61" s="39"/>
      <c r="F61" s="40"/>
    </row>
    <row r="62" spans="1:9" ht="18" x14ac:dyDescent="0.2">
      <c r="A62" s="33"/>
      <c r="B62" s="19" t="s">
        <v>52</v>
      </c>
      <c r="C62" s="21" t="s">
        <v>18</v>
      </c>
      <c r="D62" s="21">
        <v>288</v>
      </c>
      <c r="E62" s="20"/>
      <c r="F62" s="20"/>
      <c r="I62" s="20"/>
    </row>
    <row r="63" spans="1:9" ht="31.5" x14ac:dyDescent="0.2">
      <c r="A63" s="21">
        <v>2</v>
      </c>
      <c r="B63" s="35" t="s">
        <v>63</v>
      </c>
      <c r="C63" s="21" t="s">
        <v>18</v>
      </c>
      <c r="D63" s="21">
        <v>288</v>
      </c>
      <c r="E63" s="20"/>
      <c r="F63" s="20"/>
      <c r="I63" s="20"/>
    </row>
    <row r="64" spans="1:9" ht="31.5" customHeight="1" x14ac:dyDescent="0.2">
      <c r="A64" s="21">
        <v>4</v>
      </c>
      <c r="B64" s="24" t="s">
        <v>87</v>
      </c>
      <c r="C64" s="21" t="s">
        <v>18</v>
      </c>
      <c r="D64" s="21">
        <v>288</v>
      </c>
      <c r="E64" s="20"/>
      <c r="F64" s="20"/>
      <c r="I64" s="20"/>
    </row>
    <row r="65" spans="1:9" ht="33" customHeight="1" x14ac:dyDescent="0.2">
      <c r="A65" s="21">
        <v>5</v>
      </c>
      <c r="B65" s="24" t="s">
        <v>50</v>
      </c>
      <c r="C65" s="21" t="s">
        <v>9</v>
      </c>
      <c r="D65" s="21">
        <v>70</v>
      </c>
      <c r="E65" s="20"/>
      <c r="F65" s="20"/>
      <c r="I65" s="20"/>
    </row>
    <row r="66" spans="1:9" ht="15.75" x14ac:dyDescent="0.2">
      <c r="A66" s="38" t="s">
        <v>42</v>
      </c>
      <c r="B66" s="39"/>
      <c r="C66" s="39"/>
      <c r="D66" s="39"/>
      <c r="E66" s="39"/>
      <c r="F66" s="40"/>
    </row>
    <row r="67" spans="1:9" ht="18" x14ac:dyDescent="0.2">
      <c r="A67" s="21">
        <v>1</v>
      </c>
      <c r="B67" s="19" t="s">
        <v>64</v>
      </c>
      <c r="C67" s="21" t="s">
        <v>18</v>
      </c>
      <c r="D67" s="21">
        <v>213</v>
      </c>
      <c r="E67" s="20"/>
      <c r="F67" s="20"/>
    </row>
    <row r="68" spans="1:9" ht="18" x14ac:dyDescent="0.2">
      <c r="A68" s="21">
        <v>2</v>
      </c>
      <c r="B68" s="19" t="s">
        <v>45</v>
      </c>
      <c r="C68" s="21" t="s">
        <v>18</v>
      </c>
      <c r="D68" s="21">
        <v>65</v>
      </c>
      <c r="E68" s="20"/>
      <c r="F68" s="20"/>
    </row>
    <row r="69" spans="1:9" ht="18" x14ac:dyDescent="0.2">
      <c r="A69" s="21">
        <v>3</v>
      </c>
      <c r="B69" s="24" t="s">
        <v>44</v>
      </c>
      <c r="C69" s="21" t="s">
        <v>18</v>
      </c>
      <c r="D69" s="21">
        <v>852</v>
      </c>
      <c r="E69" s="20"/>
      <c r="F69" s="20"/>
    </row>
    <row r="70" spans="1:9" ht="18" x14ac:dyDescent="0.2">
      <c r="A70" s="21">
        <v>4</v>
      </c>
      <c r="B70" s="19" t="s">
        <v>43</v>
      </c>
      <c r="C70" s="21" t="s">
        <v>18</v>
      </c>
      <c r="D70" s="21">
        <v>260</v>
      </c>
      <c r="E70" s="20"/>
      <c r="F70" s="20"/>
    </row>
    <row r="71" spans="1:9" ht="31.5" x14ac:dyDescent="0.2">
      <c r="A71" s="21">
        <v>5</v>
      </c>
      <c r="B71" s="24" t="s">
        <v>85</v>
      </c>
      <c r="C71" s="25" t="s">
        <v>8</v>
      </c>
      <c r="D71" s="21">
        <v>1</v>
      </c>
      <c r="E71" s="20"/>
      <c r="F71" s="20"/>
    </row>
    <row r="72" spans="1:9" ht="15.75" x14ac:dyDescent="0.2">
      <c r="A72" s="21">
        <v>6</v>
      </c>
      <c r="B72" s="19" t="s">
        <v>80</v>
      </c>
      <c r="C72" s="25" t="s">
        <v>8</v>
      </c>
      <c r="D72" s="21">
        <v>6</v>
      </c>
      <c r="E72" s="20"/>
      <c r="F72" s="20"/>
    </row>
    <row r="73" spans="1:9" ht="15.75" x14ac:dyDescent="0.2">
      <c r="A73" s="21">
        <v>7</v>
      </c>
      <c r="B73" s="19" t="s">
        <v>81</v>
      </c>
      <c r="C73" s="25" t="s">
        <v>8</v>
      </c>
      <c r="D73" s="21">
        <v>4</v>
      </c>
      <c r="E73" s="20"/>
      <c r="F73" s="20"/>
    </row>
    <row r="74" spans="1:9" ht="22.5" customHeight="1" x14ac:dyDescent="0.2">
      <c r="A74" s="21">
        <v>8</v>
      </c>
      <c r="B74" s="24" t="s">
        <v>66</v>
      </c>
      <c r="C74" s="25" t="s">
        <v>8</v>
      </c>
      <c r="D74" s="21">
        <v>4</v>
      </c>
      <c r="E74" s="20"/>
      <c r="F74" s="20"/>
    </row>
    <row r="75" spans="1:9" ht="18" x14ac:dyDescent="0.2">
      <c r="A75" s="21">
        <v>9</v>
      </c>
      <c r="B75" s="19" t="s">
        <v>61</v>
      </c>
      <c r="C75" s="21" t="s">
        <v>18</v>
      </c>
      <c r="D75" s="21">
        <v>110</v>
      </c>
      <c r="E75" s="20"/>
      <c r="F75" s="20"/>
    </row>
    <row r="76" spans="1:9" ht="18" x14ac:dyDescent="0.2">
      <c r="A76" s="21">
        <v>10</v>
      </c>
      <c r="B76" s="19" t="s">
        <v>46</v>
      </c>
      <c r="C76" s="21" t="s">
        <v>18</v>
      </c>
      <c r="D76" s="21">
        <v>15</v>
      </c>
      <c r="E76" s="20"/>
      <c r="F76" s="20"/>
    </row>
    <row r="77" spans="1:9" ht="31.5" x14ac:dyDescent="0.2">
      <c r="A77" s="21">
        <v>11</v>
      </c>
      <c r="B77" s="24" t="s">
        <v>71</v>
      </c>
      <c r="C77" s="21" t="s">
        <v>18</v>
      </c>
      <c r="D77" s="21">
        <v>8</v>
      </c>
      <c r="E77" s="20"/>
      <c r="F77" s="20"/>
    </row>
    <row r="78" spans="1:9" ht="18" x14ac:dyDescent="0.2">
      <c r="A78" s="21">
        <v>12</v>
      </c>
      <c r="B78" s="19" t="s">
        <v>72</v>
      </c>
      <c r="C78" s="21" t="s">
        <v>18</v>
      </c>
      <c r="D78" s="21">
        <v>130</v>
      </c>
      <c r="E78" s="20"/>
      <c r="F78" s="20"/>
    </row>
    <row r="79" spans="1:9" ht="15.75" x14ac:dyDescent="0.2">
      <c r="A79" s="21">
        <v>13</v>
      </c>
      <c r="B79" s="32" t="s">
        <v>35</v>
      </c>
      <c r="C79" s="21" t="s">
        <v>8</v>
      </c>
      <c r="D79" s="21">
        <v>10</v>
      </c>
      <c r="E79" s="20"/>
      <c r="F79" s="20"/>
    </row>
    <row r="80" spans="1:9" ht="31.5" x14ac:dyDescent="0.2">
      <c r="A80" s="21">
        <v>14</v>
      </c>
      <c r="B80" s="22" t="s">
        <v>73</v>
      </c>
      <c r="C80" s="25" t="s">
        <v>8</v>
      </c>
      <c r="D80" s="21">
        <v>4</v>
      </c>
      <c r="E80" s="20"/>
      <c r="F80" s="20"/>
    </row>
    <row r="81" spans="1:7" ht="18" x14ac:dyDescent="0.2">
      <c r="A81" s="21">
        <v>15</v>
      </c>
      <c r="B81" s="19" t="s">
        <v>14</v>
      </c>
      <c r="C81" s="21" t="s">
        <v>37</v>
      </c>
      <c r="D81" s="21">
        <v>10</v>
      </c>
      <c r="E81" s="20"/>
      <c r="F81" s="20"/>
    </row>
    <row r="82" spans="1:7" ht="15.75" x14ac:dyDescent="0.2">
      <c r="A82" s="21">
        <v>16</v>
      </c>
      <c r="B82" s="24" t="s">
        <v>51</v>
      </c>
      <c r="C82" s="21" t="s">
        <v>9</v>
      </c>
      <c r="D82" s="21">
        <v>150</v>
      </c>
      <c r="E82" s="20"/>
      <c r="F82" s="20"/>
    </row>
    <row r="83" spans="1:7" ht="31.5" x14ac:dyDescent="0.2">
      <c r="A83" s="21">
        <v>17</v>
      </c>
      <c r="B83" s="24" t="s">
        <v>65</v>
      </c>
      <c r="C83" s="21" t="s">
        <v>8</v>
      </c>
      <c r="D83" s="21">
        <v>10</v>
      </c>
      <c r="E83" s="20"/>
      <c r="F83" s="20"/>
    </row>
    <row r="84" spans="1:7" ht="15.75" x14ac:dyDescent="0.2">
      <c r="A84" s="38" t="s">
        <v>74</v>
      </c>
      <c r="B84" s="39"/>
      <c r="C84" s="39"/>
      <c r="D84" s="39"/>
      <c r="E84" s="39"/>
      <c r="F84" s="40"/>
      <c r="G84" s="36"/>
    </row>
    <row r="85" spans="1:7" ht="18" x14ac:dyDescent="0.2">
      <c r="A85" s="21">
        <v>1</v>
      </c>
      <c r="B85" s="24" t="s">
        <v>75</v>
      </c>
      <c r="C85" s="21" t="s">
        <v>18</v>
      </c>
      <c r="D85" s="21">
        <v>305</v>
      </c>
      <c r="E85" s="20"/>
      <c r="F85" s="20"/>
    </row>
    <row r="86" spans="1:7" ht="18" x14ac:dyDescent="0.2">
      <c r="A86" s="21">
        <v>2</v>
      </c>
      <c r="B86" s="24" t="s">
        <v>77</v>
      </c>
      <c r="C86" s="21" t="s">
        <v>18</v>
      </c>
      <c r="D86" s="21">
        <v>305</v>
      </c>
      <c r="E86" s="20"/>
      <c r="F86" s="20"/>
    </row>
    <row r="87" spans="1:7" ht="18" x14ac:dyDescent="0.2">
      <c r="A87" s="21">
        <v>3</v>
      </c>
      <c r="B87" s="19" t="s">
        <v>14</v>
      </c>
      <c r="C87" s="21" t="s">
        <v>37</v>
      </c>
      <c r="D87" s="21">
        <v>10</v>
      </c>
      <c r="E87" s="20"/>
      <c r="F87" s="20"/>
    </row>
    <row r="88" spans="1:7" ht="15.75" x14ac:dyDescent="0.2">
      <c r="A88" s="38" t="s">
        <v>76</v>
      </c>
      <c r="B88" s="39"/>
      <c r="C88" s="39"/>
      <c r="D88" s="39"/>
      <c r="E88" s="39"/>
      <c r="F88" s="40"/>
    </row>
    <row r="89" spans="1:7" ht="18" x14ac:dyDescent="0.2">
      <c r="A89" s="21">
        <v>1</v>
      </c>
      <c r="B89" s="22" t="s">
        <v>89</v>
      </c>
      <c r="C89" s="21" t="s">
        <v>18</v>
      </c>
      <c r="D89" s="21">
        <v>42</v>
      </c>
      <c r="E89" s="20"/>
      <c r="F89" s="20"/>
    </row>
    <row r="90" spans="1:7" ht="15.75" x14ac:dyDescent="0.2">
      <c r="A90" s="21">
        <v>2</v>
      </c>
      <c r="B90" s="22" t="s">
        <v>78</v>
      </c>
      <c r="C90" s="21" t="s">
        <v>9</v>
      </c>
      <c r="D90" s="21">
        <v>4</v>
      </c>
      <c r="E90" s="20"/>
      <c r="F90" s="20"/>
    </row>
    <row r="91" spans="1:7" ht="31.5" x14ac:dyDescent="0.2">
      <c r="A91" s="21">
        <v>3</v>
      </c>
      <c r="B91" s="22" t="s">
        <v>86</v>
      </c>
      <c r="C91" s="21" t="s">
        <v>9</v>
      </c>
      <c r="D91" s="21">
        <v>5</v>
      </c>
      <c r="E91" s="20"/>
      <c r="F91" s="20"/>
    </row>
    <row r="92" spans="1:7" ht="15.75" x14ac:dyDescent="0.2">
      <c r="A92" s="21">
        <v>4</v>
      </c>
      <c r="B92" s="22" t="s">
        <v>79</v>
      </c>
      <c r="C92" s="21" t="s">
        <v>9</v>
      </c>
      <c r="D92" s="21">
        <v>50</v>
      </c>
      <c r="E92" s="20"/>
      <c r="F92" s="20"/>
    </row>
    <row r="93" spans="1:7" ht="15.75" x14ac:dyDescent="0.2">
      <c r="A93" s="21">
        <v>5</v>
      </c>
      <c r="B93" s="22" t="s">
        <v>90</v>
      </c>
      <c r="C93" s="21" t="s">
        <v>9</v>
      </c>
      <c r="D93" s="21">
        <v>4</v>
      </c>
      <c r="E93" s="20"/>
      <c r="F93" s="20"/>
    </row>
    <row r="94" spans="1:7" ht="23.25" customHeight="1" x14ac:dyDescent="0.2">
      <c r="A94" s="37">
        <v>6</v>
      </c>
      <c r="B94" s="22" t="s">
        <v>88</v>
      </c>
      <c r="C94" s="21" t="s">
        <v>18</v>
      </c>
      <c r="D94" s="21">
        <v>42</v>
      </c>
      <c r="E94" s="20"/>
      <c r="F94" s="20"/>
    </row>
    <row r="95" spans="1:7" ht="15.75" x14ac:dyDescent="0.2">
      <c r="A95" s="37">
        <v>7</v>
      </c>
      <c r="B95" s="22" t="s">
        <v>91</v>
      </c>
      <c r="C95" s="21" t="s">
        <v>9</v>
      </c>
      <c r="D95" s="21">
        <v>36</v>
      </c>
      <c r="E95" s="20"/>
      <c r="F95" s="20"/>
    </row>
    <row r="96" spans="1:7" ht="15.75" x14ac:dyDescent="0.2">
      <c r="A96" s="19"/>
      <c r="B96" s="22"/>
      <c r="C96" s="25"/>
      <c r="D96" s="21"/>
      <c r="E96" s="20"/>
      <c r="F96" s="20"/>
    </row>
    <row r="97" spans="1:6" ht="15.75" x14ac:dyDescent="0.2">
      <c r="A97" s="2"/>
      <c r="B97" s="7" t="s">
        <v>15</v>
      </c>
      <c r="C97" s="18"/>
      <c r="D97" s="18"/>
      <c r="E97" s="18"/>
      <c r="F97" s="30">
        <f>SUM(F8:F95)</f>
        <v>0</v>
      </c>
    </row>
    <row r="98" spans="1:6" ht="15.75" x14ac:dyDescent="0.2">
      <c r="A98" s="2"/>
      <c r="B98" s="7" t="s">
        <v>28</v>
      </c>
      <c r="C98" s="18"/>
      <c r="D98" s="18"/>
      <c r="E98" s="31"/>
      <c r="F98" s="30">
        <f>F97*0.03</f>
        <v>0</v>
      </c>
    </row>
    <row r="99" spans="1:6" ht="15.75" x14ac:dyDescent="0.2">
      <c r="A99" s="2"/>
      <c r="B99" s="7" t="s">
        <v>29</v>
      </c>
      <c r="C99" s="18"/>
      <c r="D99" s="18"/>
      <c r="E99" s="31"/>
      <c r="F99" s="30">
        <f>SUM(F97:F98)</f>
        <v>0</v>
      </c>
    </row>
    <row r="100" spans="1:6" ht="15.75" x14ac:dyDescent="0.2">
      <c r="A100" s="2"/>
      <c r="B100" s="7" t="s">
        <v>16</v>
      </c>
      <c r="C100" s="18"/>
      <c r="D100" s="18"/>
      <c r="E100" s="18"/>
      <c r="F100" s="30">
        <f>F99*0.2</f>
        <v>0</v>
      </c>
    </row>
    <row r="101" spans="1:6" ht="15.75" x14ac:dyDescent="0.2">
      <c r="A101" s="3"/>
      <c r="B101" s="7" t="s">
        <v>17</v>
      </c>
      <c r="C101" s="18"/>
      <c r="D101" s="18"/>
      <c r="E101" s="18"/>
      <c r="F101" s="30">
        <f>SUM(F99:F100)</f>
        <v>0</v>
      </c>
    </row>
    <row r="102" spans="1:6" x14ac:dyDescent="0.2">
      <c r="F102" s="28"/>
    </row>
    <row r="103" spans="1:6" ht="17.25" x14ac:dyDescent="0.2">
      <c r="A103" s="1"/>
    </row>
    <row r="105" spans="1:6" ht="14.25" x14ac:dyDescent="0.2">
      <c r="A105" s="4"/>
    </row>
    <row r="107" spans="1:6" ht="17.25" x14ac:dyDescent="0.2">
      <c r="A107" s="1"/>
    </row>
    <row r="108" spans="1:6" ht="17.25" x14ac:dyDescent="0.2">
      <c r="A108" s="5"/>
    </row>
    <row r="109" spans="1:6" x14ac:dyDescent="0.2">
      <c r="A109" s="6"/>
    </row>
  </sheetData>
  <mergeCells count="8">
    <mergeCell ref="A84:F84"/>
    <mergeCell ref="A88:F88"/>
    <mergeCell ref="A66:F66"/>
    <mergeCell ref="A61:F61"/>
    <mergeCell ref="A2:F2"/>
    <mergeCell ref="A6:F6"/>
    <mergeCell ref="A28:F28"/>
    <mergeCell ref="A5:F5"/>
  </mergeCells>
  <pageMargins left="0.55118110236220474" right="0.35433070866141736" top="0.59055118110236227" bottom="0.59055118110236227" header="0.51181102362204722" footer="0.51181102362204722"/>
  <pageSetup paperSize="9" scale="72" orientation="portrait" horizontalDpi="0" verticalDpi="0" r:id="rId1"/>
  <rowBreaks count="2" manualBreakCount="2">
    <brk id="50" max="6" man="1"/>
    <brk id="10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Nikolova</dc:creator>
  <cp:lastModifiedBy>Николова</cp:lastModifiedBy>
  <cp:lastPrinted>2016-03-28T06:11:41Z</cp:lastPrinted>
  <dcterms:created xsi:type="dcterms:W3CDTF">2014-02-11T07:36:26Z</dcterms:created>
  <dcterms:modified xsi:type="dcterms:W3CDTF">2016-03-28T06:16:22Z</dcterms:modified>
</cp:coreProperties>
</file>